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661168E5-ECB8-4C50-9AE9-4749A10CB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K28" i="1" l="1"/>
  <c r="K29" i="1"/>
  <c r="K31" i="1"/>
  <c r="K32" i="1"/>
  <c r="K33" i="1"/>
  <c r="K34" i="1"/>
  <c r="K35" i="1"/>
  <c r="K36" i="1"/>
  <c r="K37" i="1"/>
  <c r="K38" i="1"/>
  <c r="K39" i="1"/>
  <c r="K40" i="1"/>
  <c r="K30" i="1" l="1"/>
  <c r="K16" i="1" l="1"/>
  <c r="O5" i="2" l="1"/>
  <c r="N5" i="2"/>
  <c r="M5" i="2"/>
  <c r="L5" i="2"/>
  <c r="K5" i="2"/>
  <c r="J5" i="2"/>
  <c r="I5" i="2"/>
  <c r="H5" i="2"/>
  <c r="G5" i="2"/>
  <c r="F5" i="2"/>
  <c r="E5" i="2"/>
  <c r="K5" i="1" l="1"/>
  <c r="K6" i="1"/>
  <c r="K7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K22" i="1"/>
  <c r="K23" i="1"/>
  <c r="K24" i="1"/>
  <c r="K25" i="1"/>
  <c r="K26" i="1"/>
  <c r="K27" i="1"/>
</calcChain>
</file>

<file path=xl/sharedStrings.xml><?xml version="1.0" encoding="utf-8"?>
<sst xmlns="http://schemas.openxmlformats.org/spreadsheetml/2006/main" count="222" uniqueCount="109">
  <si>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</si>
  <si>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</si>
  <si>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</si>
  <si>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մակիշը և արտադրողի անվանումը **</t>
  </si>
  <si>
    <t>տեխնիկական բնութագիրը</t>
  </si>
  <si>
    <t>չափման միավորը</t>
  </si>
  <si>
    <t>միավոր գինը/ՀՀ դրամ</t>
  </si>
  <si>
    <t>ընդհանուր քանակը</t>
  </si>
  <si>
    <t>մատակարարման</t>
  </si>
  <si>
    <t>հասցեն</t>
  </si>
  <si>
    <t>ենթակա քանակը</t>
  </si>
  <si>
    <t>Ժամկետը***</t>
  </si>
  <si>
    <t>ֆլ</t>
  </si>
  <si>
    <t>ամպ</t>
  </si>
  <si>
    <t>15000ՄՄ/մլ; 10մլ ապակե շշիկ</t>
  </si>
  <si>
    <t>500մգ/մլ; (10) ամպուլներ 2մլ</t>
  </si>
  <si>
    <t>հատ</t>
  </si>
  <si>
    <t>դեքսամեթազոն (դեքսամեթազոն նատրիումի ֆոսֆատ)</t>
  </si>
  <si>
    <t>4մգ/մլ 1մլ N5</t>
  </si>
  <si>
    <t>10մգ/մլ; (10) ամպուլներ 1մլ</t>
  </si>
  <si>
    <t>դիկլոֆենակ (դիկլոֆենակ նատրիում)</t>
  </si>
  <si>
    <t>75մգ/3մլ; (5) ամպուլներ 3մլ</t>
  </si>
  <si>
    <t>150մգ; (30/3x10/) բլիստերում</t>
  </si>
  <si>
    <t>10մգ+25մգ; (20/2x10/) բլիստերում</t>
  </si>
  <si>
    <t>75մգ+15.2մգ; (30) ապակե տարայում, (100) ապակե տարայում</t>
  </si>
  <si>
    <t>150մգ+30,39մգ; (30) ապակե տարայում, (100) ապակե տարայում</t>
  </si>
  <si>
    <t>կարվեդիլոլ 12,5մգ</t>
  </si>
  <si>
    <t>12,5մգ; (30) բլիստերում</t>
  </si>
  <si>
    <t>պապավերին (պապավերինի հիդրոքլորիդ)</t>
  </si>
  <si>
    <t>լուծույթ ներարկման 20մգ/մլ; (10) ամպուլներ 2մլ</t>
  </si>
  <si>
    <t>Պիրացետամ  400մգ</t>
  </si>
  <si>
    <t>400մգ; (10/1x10/) և (60/6x10/) բլիստերում</t>
  </si>
  <si>
    <t>վարֆարին (վարֆարին նատրիում)</t>
  </si>
  <si>
    <t>5մգ; (30) պլաստիկե տարայում,</t>
  </si>
  <si>
    <t>սալբուտամոլ (սալբուտամոլի սուլֆատ)</t>
  </si>
  <si>
    <t>4մգ; (24) բլիստերում</t>
  </si>
  <si>
    <t>ցողացիր շնչառման 100մկգ/դեղաչափ; 200 դեղաչափ ալյումինե տարայում, դեղաչափիչ մխոցով</t>
  </si>
  <si>
    <t>5մգ</t>
  </si>
  <si>
    <t>սպիրոնոլակտոն</t>
  </si>
  <si>
    <t>25մգ</t>
  </si>
  <si>
    <t>80մգ; (10/2x5/) մոմիկներ ուղիղաղիքային</t>
  </si>
  <si>
    <t>150մգ; (10/2x5/) մոմիկներ ուղիղաղիքային</t>
  </si>
  <si>
    <t xml:space="preserve">Օմեպրազոլ դ/պ 20մգ </t>
  </si>
  <si>
    <t>20մգ; (30/3x10/) բլիստերում</t>
  </si>
  <si>
    <t>Ֆուրոսեմիդ դ/հ 40մգ</t>
  </si>
  <si>
    <t>40մգ; (20/2x10/) բլիստերում</t>
  </si>
  <si>
    <t xml:space="preserve">                                                                                                                                                                                                               Հավելված N 1
                                                                                                                                                                                                         թ. կնքված   ծածկագրով պայմանագրի
                                                                                           ՏԵԽՆԻԿԱԿԱՆ ԲՆՈՒԹԱԳԻՐ - ԳՆՄԱՆ ԺԱՄԱՆԱԿԱՑՈՒՅՑ*
</t>
  </si>
  <si>
    <t>խոլեկալցիֆերոլ Ակվադետրիմ Դ-3</t>
  </si>
  <si>
    <t>մետամիզոլ (մետամիզոլ նատրիում)Անալգին</t>
  </si>
  <si>
    <t>դիֆենհիդրամին (դիֆենհիդրամինի հիդրոքլորիդ) Դիմեդրոլ</t>
  </si>
  <si>
    <t>ամինոֆիլին Էուֆիլին</t>
  </si>
  <si>
    <t>էնալապրիլ (էնալապրիլի մալեատ), հիդրոքլորոթիազիդ Էնապ Հ</t>
  </si>
  <si>
    <t>ացետիլսալիցիլաթթու, մագնեզիումի հիդրօքսիդ Կարդիոմագնիլ 75մգ</t>
  </si>
  <si>
    <t>ացետիլսալիցիլաթթու, մագնեզիումի հիդրօքսիդ Կարդիոմագնիլ 150մգ</t>
  </si>
  <si>
    <t xml:space="preserve">                                                                                          Վճարման ժամանակացույց                                                                                      հավելված 2</t>
  </si>
  <si>
    <t xml:space="preserve">Ապրանքի </t>
  </si>
  <si>
    <t>անվանումը</t>
  </si>
  <si>
    <t>դիմաց վճարումները նախատեսվում է իրականացնել 2023 թ-ին` ըստ ամիսների, այդ թվում**</t>
  </si>
  <si>
    <t xml:space="preserve">հունվար 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</si>
  <si>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</si>
  <si>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</si>
  <si>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</si>
  <si>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</si>
  <si>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</si>
  <si>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</si>
  <si>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</si>
  <si>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</si>
  <si>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</si>
  <si>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 նոյեմբեր</t>
  </si>
  <si>
    <t>դեկտեմբեր</t>
  </si>
  <si>
    <t>ընդամենւ</t>
  </si>
  <si>
    <t xml:space="preserve">դեղորայք </t>
  </si>
  <si>
    <t>ԳՆՈՐԴ</t>
  </si>
  <si>
    <t>ՎԱՃԱՌՈՂ</t>
  </si>
  <si>
    <t xml:space="preserve"> բիսոպրոլոլ (բիսոպրոլոլի ֆումարատ)Բիպրոլ</t>
  </si>
  <si>
    <t xml:space="preserve">Պարացետամոլ ցետամոլ </t>
  </si>
  <si>
    <t xml:space="preserve">Կոտայքի ԱԱՊԿ  ՊՈԱԿ </t>
  </si>
  <si>
    <r>
      <t xml:space="preserve">Հասցե`         </t>
    </r>
    <r>
      <rPr>
        <i/>
        <sz val="11"/>
        <color theme="1"/>
        <rFont val="Arial Unicode"/>
        <family val="2"/>
        <charset val="204"/>
      </rPr>
      <t>գ.Կոտայք</t>
    </r>
  </si>
  <si>
    <t>Բանկ`          ՀՀ ՖՆ գանձապետարան</t>
  </si>
  <si>
    <t>ՀՀ                        900108000432</t>
  </si>
  <si>
    <t>ՀՎՀՀ             03531225</t>
  </si>
  <si>
    <t>Տնօրենի ժ/պ           Ն. Եղիազարյան</t>
  </si>
  <si>
    <t>Դիբազոլ</t>
  </si>
  <si>
    <t>Ժանեի ներարկիչ</t>
  </si>
  <si>
    <t>ներարկիչ 5մլ</t>
  </si>
  <si>
    <t>բամբակ</t>
  </si>
  <si>
    <t>ջրածնի պերոքսիդ 3%</t>
  </si>
  <si>
    <t>բինտ</t>
  </si>
  <si>
    <t>էլեկտրական ճնշաչափ</t>
  </si>
  <si>
    <t>շպատել</t>
  </si>
  <si>
    <t>2025թ ֆինանսական միջոցներ նախատեսվելու դեպքում կողմերի միջև կնքվող համաձայնագրի ուժի մեջ մտնելու օրվանից սկսած</t>
  </si>
  <si>
    <t>ձեռնոց առանց փոշի/xl/</t>
  </si>
  <si>
    <t>տուփ</t>
  </si>
  <si>
    <t>Դեղատան կամ դեղատնային կրպակի հասցեն</t>
  </si>
  <si>
    <t>ատորվաստատին (ատորվաստատին կալցիում)</t>
  </si>
  <si>
    <t>դեղահատեր թաղանթապատ 20մգ</t>
  </si>
  <si>
    <t>դեղահատեր թաղանթապատ 40մգ</t>
  </si>
  <si>
    <t>բինտ 7*14</t>
  </si>
  <si>
    <t>սպիրտ96% 250մլ</t>
  </si>
  <si>
    <t>սպիրտ70%250մլ</t>
  </si>
  <si>
    <t>սպիրտ96%250մլ</t>
  </si>
  <si>
    <t>գ․Կոտաք</t>
  </si>
  <si>
    <t>10մգ</t>
  </si>
  <si>
    <t>ամլոդիպին (ամլոդիպինի բեզիլատ)10մգ</t>
  </si>
  <si>
    <t>դեղահատեր 4մգ; (30) պլաստիկե տարայում</t>
  </si>
  <si>
    <t>Մեթիպրեդ 4մգ/Մեթիլպրեդնիզալոն</t>
  </si>
  <si>
    <r>
      <rPr>
        <b/>
        <i/>
        <u/>
        <sz val="10"/>
        <color theme="1"/>
        <rFont val="GHEA Grapalat"/>
        <family val="3"/>
      </rPr>
      <t>պարտադիր պայման</t>
    </r>
    <r>
      <rPr>
        <i/>
        <sz val="10"/>
        <color theme="1"/>
        <rFont val="GHEA Grapalat"/>
        <family val="3"/>
      </rPr>
      <t xml:space="preserve">   </t>
    </r>
    <r>
      <rPr>
        <b/>
        <i/>
        <sz val="10"/>
        <color theme="1"/>
        <rFont val="GHEA Grapalat"/>
        <family val="3"/>
      </rPr>
      <t>ներկայացվող փաթեթը պետք է լինի համապատասխան ՀՀ կառավարության             2 մայիսի 2013 թվականի N 502-Ն որոշման պահանջներին  ,      
  1-26 չափաբաժինների համար մատակարարումը  լիցենզավորված դեղատան կամ դեղատնային կրպակի միջոցով՝դեղատոմսերով,  հասցե՝ (դեղատունը կամ դեղատնային կրպակը պետք է գտնվի Պատվիրատուի գտնվելու վայրից 5 կմ շառավղով հեռավորության վրա)  ՀՀ կառավարության 30մայիսի 2019թվականի թիվ 642-Ն որոշման համաձայն , 27-36 չափաբաժինները ըստ պահանջի գ.Կոտայք 6-րդ փող տուն 3 հասցեով</t>
    </r>
    <r>
      <rPr>
        <i/>
        <sz val="10"/>
        <color theme="1"/>
        <rFont val="GHEA Grapalat"/>
        <family val="3"/>
      </rPr>
      <t xml:space="preserve">
</t>
    </r>
  </si>
  <si>
    <t>կամ համարժեք</t>
  </si>
  <si>
    <t>լիցքավորիչով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</si>
</sst>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i/>
      <sz val="10"/>
      <color theme="1"/>
      <name val="Arial Unicode"/>
      <family val="2"/>
      <charset val="204"/>
    </font>
    <font>
      <i/>
      <sz val="11"/>
      <color theme="1"/>
      <name val="Arial Unicode"/>
      <family val="2"/>
      <charset val="204"/>
    </font>
    <font>
      <b/>
      <i/>
      <u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4" xfId="0" applyBorder="1"/>
    <xf numFmtId="0" fontId="4" fillId="0" borderId="12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0" fillId="0" borderId="4" xfId="0" applyBorder="1" applyAlignment="1">
      <alignment textRotation="90"/>
    </xf>
    <xf numFmtId="0" fontId="0" fillId="0" borderId="4" xfId="0" applyBorder="1" applyAlignment="1">
      <alignment wrapText="1"/>
    </xf>
    <xf numFmtId="0" fontId="4" fillId="0" borderId="4" xfId="0" applyFont="1" applyBorder="1" applyAlignment="1">
      <alignment horizontal="center" textRotation="90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 wrapText="1" inden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25" zoomScaleNormal="100" workbookViewId="0">
      <selection activeCell="R32" sqref="R32"/>
    </sheetView>
  </sheetViews>
  <sheetFormatPr defaultRowHeight="15"/>
  <cols>
    <col min="1" max="1" width="4.140625" customWidth="1"/>
    <col min="2" max="2" width="14" customWidth="1"/>
    <col min="3" max="3" width="24.140625" customWidth="1"/>
    <col min="4" max="4" width="6.7109375" customWidth="1"/>
    <col min="5" max="5" width="23.28515625" customWidth="1"/>
    <col min="6" max="6" width="5.7109375" customWidth="1"/>
    <col min="7" max="7" width="6.140625" customWidth="1"/>
    <col min="8" max="8" width="10.42578125" customWidth="1"/>
    <col min="9" max="9" width="6.7109375" customWidth="1"/>
    <col min="10" max="10" width="17" customWidth="1"/>
    <col min="11" max="11" width="6.85546875" customWidth="1"/>
    <col min="12" max="12" width="30.28515625" customWidth="1"/>
  </cols>
  <sheetData>
    <row r="1" spans="1:12" ht="83.25" customHeight="1">
      <c r="A1" s="22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17.75" customHeight="1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6"/>
      <c r="I2" s="25" t="s">
        <v>7</v>
      </c>
      <c r="J2" s="26" t="s">
        <v>8</v>
      </c>
      <c r="K2" s="26"/>
      <c r="L2" s="26"/>
    </row>
    <row r="3" spans="1:12" ht="15" customHeight="1">
      <c r="A3" s="25"/>
      <c r="B3" s="25"/>
      <c r="C3" s="25"/>
      <c r="D3" s="25"/>
      <c r="E3" s="25"/>
      <c r="F3" s="25"/>
      <c r="G3" s="25"/>
      <c r="H3" s="26"/>
      <c r="I3" s="25"/>
      <c r="J3" s="25" t="s">
        <v>9</v>
      </c>
      <c r="K3" s="25" t="s">
        <v>10</v>
      </c>
      <c r="L3" s="25" t="s">
        <v>11</v>
      </c>
    </row>
    <row r="4" spans="1:12" ht="25.5" customHeight="1">
      <c r="A4" s="25"/>
      <c r="B4" s="25"/>
      <c r="C4" s="25"/>
      <c r="D4" s="25"/>
      <c r="E4" s="25"/>
      <c r="F4" s="25"/>
      <c r="G4" s="25"/>
      <c r="H4" s="26"/>
      <c r="I4" s="25"/>
      <c r="J4" s="25"/>
      <c r="K4" s="25"/>
      <c r="L4" s="25"/>
    </row>
    <row r="5" spans="1:12" ht="39.75" customHeight="1">
      <c r="A5" s="1">
        <v>1</v>
      </c>
      <c r="B5" s="1">
        <v>33611360</v>
      </c>
      <c r="C5" s="1" t="s">
        <v>47</v>
      </c>
      <c r="D5" s="1"/>
      <c r="E5" s="1" t="s">
        <v>14</v>
      </c>
      <c r="F5" s="1" t="s">
        <v>12</v>
      </c>
      <c r="G5" s="1">
        <v>1250</v>
      </c>
      <c r="H5" s="1"/>
      <c r="I5" s="1">
        <v>35</v>
      </c>
      <c r="J5" s="1" t="s">
        <v>93</v>
      </c>
      <c r="K5" s="2">
        <f t="shared" ref="K5:K28" si="0">I5</f>
        <v>35</v>
      </c>
      <c r="L5" s="1" t="s">
        <v>90</v>
      </c>
    </row>
    <row r="6" spans="1:12" ht="39.75" customHeight="1">
      <c r="A6" s="1">
        <v>2</v>
      </c>
      <c r="B6" s="1">
        <v>33661119</v>
      </c>
      <c r="C6" s="1" t="s">
        <v>48</v>
      </c>
      <c r="D6" s="1"/>
      <c r="E6" s="1" t="s">
        <v>15</v>
      </c>
      <c r="F6" s="1" t="s">
        <v>16</v>
      </c>
      <c r="G6" s="1"/>
      <c r="H6" s="1"/>
      <c r="I6" s="1">
        <v>10</v>
      </c>
      <c r="J6" s="1" t="s">
        <v>93</v>
      </c>
      <c r="K6" s="2">
        <f t="shared" si="0"/>
        <v>10</v>
      </c>
      <c r="L6" s="1" t="s">
        <v>90</v>
      </c>
    </row>
    <row r="7" spans="1:12" ht="39.75" customHeight="1">
      <c r="A7" s="1">
        <v>3</v>
      </c>
      <c r="B7" s="1">
        <v>33651145</v>
      </c>
      <c r="C7" s="1" t="s">
        <v>17</v>
      </c>
      <c r="D7" s="1"/>
      <c r="E7" s="1" t="s">
        <v>18</v>
      </c>
      <c r="F7" s="1" t="s">
        <v>13</v>
      </c>
      <c r="G7" s="1">
        <v>75</v>
      </c>
      <c r="H7" s="1"/>
      <c r="I7" s="1">
        <v>100</v>
      </c>
      <c r="J7" s="1" t="s">
        <v>93</v>
      </c>
      <c r="K7" s="2">
        <f t="shared" si="0"/>
        <v>100</v>
      </c>
      <c r="L7" s="1" t="s">
        <v>90</v>
      </c>
    </row>
    <row r="8" spans="1:12" ht="39.75" customHeight="1">
      <c r="A8" s="1">
        <v>4</v>
      </c>
      <c r="B8" s="1">
        <v>33631130</v>
      </c>
      <c r="C8" s="1" t="s">
        <v>49</v>
      </c>
      <c r="D8" s="1"/>
      <c r="E8" s="1" t="s">
        <v>19</v>
      </c>
      <c r="F8" s="1" t="s">
        <v>13</v>
      </c>
      <c r="G8" s="1"/>
      <c r="H8" s="1"/>
      <c r="I8" s="1">
        <v>10</v>
      </c>
      <c r="J8" s="1" t="s">
        <v>93</v>
      </c>
      <c r="K8" s="2">
        <f t="shared" si="0"/>
        <v>10</v>
      </c>
      <c r="L8" s="1" t="s">
        <v>90</v>
      </c>
    </row>
    <row r="9" spans="1:12" ht="39.75" customHeight="1">
      <c r="A9" s="1">
        <v>5</v>
      </c>
      <c r="B9" s="1">
        <v>33631310</v>
      </c>
      <c r="C9" s="1" t="s">
        <v>20</v>
      </c>
      <c r="D9" s="1"/>
      <c r="E9" s="1" t="s">
        <v>21</v>
      </c>
      <c r="F9" s="1" t="s">
        <v>13</v>
      </c>
      <c r="G9" s="1"/>
      <c r="H9" s="1"/>
      <c r="I9" s="1">
        <v>50</v>
      </c>
      <c r="J9" s="1" t="s">
        <v>93</v>
      </c>
      <c r="K9" s="2">
        <f t="shared" si="0"/>
        <v>50</v>
      </c>
      <c r="L9" s="1" t="s">
        <v>90</v>
      </c>
    </row>
    <row r="10" spans="1:12" ht="39.75" customHeight="1">
      <c r="A10" s="1">
        <v>6</v>
      </c>
      <c r="B10" s="1">
        <v>33671114</v>
      </c>
      <c r="C10" s="1" t="s">
        <v>50</v>
      </c>
      <c r="D10" s="1"/>
      <c r="E10" s="1" t="s">
        <v>22</v>
      </c>
      <c r="F10" s="1" t="s">
        <v>16</v>
      </c>
      <c r="G10" s="1"/>
      <c r="H10" s="1"/>
      <c r="I10" s="1">
        <v>2000</v>
      </c>
      <c r="J10" s="1" t="s">
        <v>93</v>
      </c>
      <c r="K10" s="2">
        <f t="shared" si="0"/>
        <v>2000</v>
      </c>
      <c r="L10" s="1" t="s">
        <v>90</v>
      </c>
    </row>
    <row r="11" spans="1:12" ht="54.75" customHeight="1">
      <c r="A11" s="1">
        <v>7</v>
      </c>
      <c r="B11" s="1">
        <v>33621520</v>
      </c>
      <c r="C11" s="1" t="s">
        <v>51</v>
      </c>
      <c r="D11" s="1"/>
      <c r="E11" s="1" t="s">
        <v>23</v>
      </c>
      <c r="F11" s="1" t="s">
        <v>16</v>
      </c>
      <c r="G11" s="1"/>
      <c r="H11" s="1"/>
      <c r="I11" s="1">
        <v>10000</v>
      </c>
      <c r="J11" s="1" t="s">
        <v>93</v>
      </c>
      <c r="K11" s="2">
        <f t="shared" si="0"/>
        <v>10000</v>
      </c>
      <c r="L11" s="1" t="s">
        <v>90</v>
      </c>
    </row>
    <row r="12" spans="1:12" ht="39.75" customHeight="1">
      <c r="A12" s="1">
        <v>8</v>
      </c>
      <c r="B12" s="1">
        <v>33621761</v>
      </c>
      <c r="C12" s="1" t="s">
        <v>52</v>
      </c>
      <c r="D12" s="1"/>
      <c r="E12" s="1" t="s">
        <v>24</v>
      </c>
      <c r="F12" s="1" t="s">
        <v>16</v>
      </c>
      <c r="G12" s="1"/>
      <c r="H12" s="1"/>
      <c r="I12" s="1">
        <v>9000</v>
      </c>
      <c r="J12" s="1" t="s">
        <v>93</v>
      </c>
      <c r="K12" s="2">
        <f t="shared" si="0"/>
        <v>9000</v>
      </c>
      <c r="L12" s="1" t="s">
        <v>90</v>
      </c>
    </row>
    <row r="13" spans="1:12" ht="39.75" customHeight="1">
      <c r="A13" s="1">
        <v>9</v>
      </c>
      <c r="B13" s="1">
        <v>33621761</v>
      </c>
      <c r="C13" s="1" t="s">
        <v>53</v>
      </c>
      <c r="D13" s="1"/>
      <c r="E13" s="1" t="s">
        <v>25</v>
      </c>
      <c r="F13" s="1" t="s">
        <v>16</v>
      </c>
      <c r="G13" s="1"/>
      <c r="H13" s="1"/>
      <c r="I13" s="1">
        <v>7000</v>
      </c>
      <c r="J13" s="1" t="s">
        <v>93</v>
      </c>
      <c r="K13" s="2">
        <f t="shared" si="0"/>
        <v>7000</v>
      </c>
      <c r="L13" s="1" t="s">
        <v>90</v>
      </c>
    </row>
    <row r="14" spans="1:12" ht="39.75" customHeight="1">
      <c r="A14" s="1">
        <v>10</v>
      </c>
      <c r="B14" s="1">
        <v>33621690</v>
      </c>
      <c r="C14" s="1" t="s">
        <v>26</v>
      </c>
      <c r="D14" s="1"/>
      <c r="E14" s="1" t="s">
        <v>27</v>
      </c>
      <c r="F14" s="1" t="s">
        <v>16</v>
      </c>
      <c r="G14" s="1"/>
      <c r="H14" s="1"/>
      <c r="I14" s="1">
        <v>1500</v>
      </c>
      <c r="J14" s="1" t="s">
        <v>93</v>
      </c>
      <c r="K14" s="2">
        <f t="shared" si="0"/>
        <v>1500</v>
      </c>
      <c r="L14" s="1" t="s">
        <v>90</v>
      </c>
    </row>
    <row r="15" spans="1:12" ht="39.75" customHeight="1">
      <c r="A15" s="1">
        <v>11</v>
      </c>
      <c r="B15" s="1">
        <v>33621540</v>
      </c>
      <c r="C15" s="1" t="s">
        <v>28</v>
      </c>
      <c r="D15" s="1"/>
      <c r="E15" s="1" t="s">
        <v>29</v>
      </c>
      <c r="F15" s="1" t="s">
        <v>13</v>
      </c>
      <c r="G15" s="1"/>
      <c r="H15" s="1"/>
      <c r="I15" s="1">
        <v>10</v>
      </c>
      <c r="J15" s="1" t="s">
        <v>93</v>
      </c>
      <c r="K15" s="2">
        <f t="shared" si="0"/>
        <v>10</v>
      </c>
      <c r="L15" s="1" t="s">
        <v>90</v>
      </c>
    </row>
    <row r="16" spans="1:12" ht="39.75" customHeight="1">
      <c r="A16" s="1">
        <v>12</v>
      </c>
      <c r="B16" s="1"/>
      <c r="C16" s="1" t="s">
        <v>82</v>
      </c>
      <c r="D16" s="1"/>
      <c r="E16" s="1"/>
      <c r="F16" s="1" t="s">
        <v>13</v>
      </c>
      <c r="G16" s="1"/>
      <c r="H16" s="1"/>
      <c r="I16" s="1">
        <v>10</v>
      </c>
      <c r="J16" s="1" t="s">
        <v>93</v>
      </c>
      <c r="K16" s="2">
        <f t="shared" si="0"/>
        <v>10</v>
      </c>
      <c r="L16" s="1" t="s">
        <v>90</v>
      </c>
    </row>
    <row r="17" spans="1:12" ht="39.75" customHeight="1">
      <c r="A17" s="1">
        <v>13</v>
      </c>
      <c r="B17" s="1">
        <v>33691186</v>
      </c>
      <c r="C17" s="1" t="s">
        <v>30</v>
      </c>
      <c r="D17" s="1"/>
      <c r="E17" s="1" t="s">
        <v>31</v>
      </c>
      <c r="F17" s="1" t="s">
        <v>16</v>
      </c>
      <c r="G17" s="1"/>
      <c r="H17" s="1"/>
      <c r="I17" s="1">
        <v>3600</v>
      </c>
      <c r="J17" s="1" t="s">
        <v>93</v>
      </c>
      <c r="K17" s="2">
        <f t="shared" si="0"/>
        <v>3600</v>
      </c>
      <c r="L17" s="1" t="s">
        <v>90</v>
      </c>
    </row>
    <row r="18" spans="1:12" ht="39.75" customHeight="1">
      <c r="A18" s="1">
        <v>14</v>
      </c>
      <c r="B18" s="1">
        <v>336221110</v>
      </c>
      <c r="C18" s="1" t="s">
        <v>32</v>
      </c>
      <c r="D18" s="1"/>
      <c r="E18" s="1" t="s">
        <v>33</v>
      </c>
      <c r="F18" s="1" t="s">
        <v>16</v>
      </c>
      <c r="G18" s="1"/>
      <c r="H18" s="1"/>
      <c r="I18" s="1">
        <v>1200</v>
      </c>
      <c r="J18" s="1" t="s">
        <v>93</v>
      </c>
      <c r="K18" s="2">
        <f t="shared" si="0"/>
        <v>1200</v>
      </c>
      <c r="L18" s="1" t="s">
        <v>90</v>
      </c>
    </row>
    <row r="19" spans="1:12" ht="39.75" customHeight="1">
      <c r="A19" s="1">
        <v>15</v>
      </c>
      <c r="B19" s="1">
        <v>33671113</v>
      </c>
      <c r="C19" s="1" t="s">
        <v>34</v>
      </c>
      <c r="D19" s="1"/>
      <c r="E19" s="1" t="s">
        <v>35</v>
      </c>
      <c r="F19" s="1" t="s">
        <v>16</v>
      </c>
      <c r="G19" s="1"/>
      <c r="H19" s="1"/>
      <c r="I19" s="1">
        <v>2100</v>
      </c>
      <c r="J19" s="1" t="s">
        <v>93</v>
      </c>
      <c r="K19" s="2">
        <f t="shared" si="0"/>
        <v>2100</v>
      </c>
      <c r="L19" s="1" t="s">
        <v>90</v>
      </c>
    </row>
    <row r="20" spans="1:12" ht="39.75" customHeight="1">
      <c r="A20" s="1">
        <v>16</v>
      </c>
      <c r="B20" s="1">
        <v>33671113</v>
      </c>
      <c r="C20" s="1" t="s">
        <v>34</v>
      </c>
      <c r="D20" s="1"/>
      <c r="E20" s="1" t="s">
        <v>36</v>
      </c>
      <c r="F20" s="1" t="s">
        <v>16</v>
      </c>
      <c r="G20" s="1"/>
      <c r="H20" s="1"/>
      <c r="I20" s="1">
        <v>20</v>
      </c>
      <c r="J20" s="1" t="s">
        <v>93</v>
      </c>
      <c r="K20" s="2">
        <f t="shared" si="0"/>
        <v>20</v>
      </c>
      <c r="L20" s="1" t="s">
        <v>90</v>
      </c>
    </row>
    <row r="21" spans="1:12" ht="75.75" customHeight="1">
      <c r="A21" s="1">
        <v>17</v>
      </c>
      <c r="B21" s="1">
        <v>33642230</v>
      </c>
      <c r="C21" s="1" t="s">
        <v>105</v>
      </c>
      <c r="D21" s="1"/>
      <c r="E21" s="1" t="s">
        <v>104</v>
      </c>
      <c r="F21" s="1" t="s">
        <v>16</v>
      </c>
      <c r="G21" s="1"/>
      <c r="H21" s="1"/>
      <c r="I21" s="1">
        <v>2500</v>
      </c>
      <c r="J21" s="1" t="s">
        <v>93</v>
      </c>
      <c r="K21" s="2">
        <f t="shared" si="0"/>
        <v>2500</v>
      </c>
      <c r="L21" s="1" t="s">
        <v>90</v>
      </c>
    </row>
    <row r="22" spans="1:12" ht="39.75" customHeight="1">
      <c r="A22" s="1">
        <v>18</v>
      </c>
      <c r="B22" s="1">
        <v>33621720</v>
      </c>
      <c r="C22" s="1" t="s">
        <v>74</v>
      </c>
      <c r="D22" s="1"/>
      <c r="E22" s="1" t="s">
        <v>37</v>
      </c>
      <c r="F22" s="1" t="s">
        <v>16</v>
      </c>
      <c r="G22" s="1"/>
      <c r="H22" s="1"/>
      <c r="I22" s="1">
        <v>8000</v>
      </c>
      <c r="J22" s="1" t="s">
        <v>93</v>
      </c>
      <c r="K22" s="2">
        <f t="shared" si="0"/>
        <v>8000</v>
      </c>
      <c r="L22" s="1" t="s">
        <v>90</v>
      </c>
    </row>
    <row r="23" spans="1:12" ht="39.75" customHeight="1">
      <c r="A23" s="1">
        <v>19</v>
      </c>
      <c r="B23" s="1">
        <v>33621620</v>
      </c>
      <c r="C23" s="1" t="s">
        <v>38</v>
      </c>
      <c r="D23" s="1"/>
      <c r="E23" s="1" t="s">
        <v>39</v>
      </c>
      <c r="F23" s="1" t="s">
        <v>16</v>
      </c>
      <c r="G23" s="1"/>
      <c r="H23" s="1"/>
      <c r="I23" s="1">
        <v>5000</v>
      </c>
      <c r="J23" s="1" t="s">
        <v>93</v>
      </c>
      <c r="K23" s="2">
        <f t="shared" si="0"/>
        <v>5000</v>
      </c>
      <c r="L23" s="1" t="s">
        <v>90</v>
      </c>
    </row>
    <row r="24" spans="1:12" ht="39.75" customHeight="1">
      <c r="A24" s="1">
        <v>20</v>
      </c>
      <c r="B24" s="1">
        <v>33661122</v>
      </c>
      <c r="C24" s="1" t="s">
        <v>75</v>
      </c>
      <c r="D24" s="1"/>
      <c r="E24" s="1" t="s">
        <v>40</v>
      </c>
      <c r="F24" s="1" t="s">
        <v>16</v>
      </c>
      <c r="G24" s="1"/>
      <c r="H24" s="1"/>
      <c r="I24" s="1">
        <v>250</v>
      </c>
      <c r="J24" s="1" t="s">
        <v>93</v>
      </c>
      <c r="K24" s="2">
        <f t="shared" si="0"/>
        <v>250</v>
      </c>
      <c r="L24" s="1" t="s">
        <v>90</v>
      </c>
    </row>
    <row r="25" spans="1:12" ht="39.75" customHeight="1">
      <c r="A25" s="1">
        <v>21</v>
      </c>
      <c r="B25" s="1">
        <v>33661122</v>
      </c>
      <c r="C25" s="1" t="s">
        <v>75</v>
      </c>
      <c r="D25" s="1"/>
      <c r="E25" s="1" t="s">
        <v>41</v>
      </c>
      <c r="F25" s="1" t="s">
        <v>16</v>
      </c>
      <c r="G25" s="1"/>
      <c r="H25" s="1"/>
      <c r="I25" s="1">
        <v>100</v>
      </c>
      <c r="J25" s="1" t="s">
        <v>93</v>
      </c>
      <c r="K25" s="2">
        <f t="shared" si="0"/>
        <v>100</v>
      </c>
      <c r="L25" s="1" t="s">
        <v>90</v>
      </c>
    </row>
    <row r="26" spans="1:12" ht="39.75" customHeight="1">
      <c r="A26" s="1">
        <v>22</v>
      </c>
      <c r="B26" s="1">
        <v>33611100</v>
      </c>
      <c r="C26" s="1" t="s">
        <v>42</v>
      </c>
      <c r="D26" s="1"/>
      <c r="E26" s="1" t="s">
        <v>43</v>
      </c>
      <c r="F26" s="1" t="s">
        <v>16</v>
      </c>
      <c r="G26" s="1"/>
      <c r="H26" s="1"/>
      <c r="I26" s="1">
        <v>15000</v>
      </c>
      <c r="J26" s="1" t="s">
        <v>93</v>
      </c>
      <c r="K26" s="2">
        <f t="shared" si="0"/>
        <v>15000</v>
      </c>
      <c r="L26" s="1" t="s">
        <v>90</v>
      </c>
    </row>
    <row r="27" spans="1:12" ht="39.75" customHeight="1">
      <c r="A27" s="1">
        <v>23</v>
      </c>
      <c r="B27" s="1">
        <v>33621590</v>
      </c>
      <c r="C27" s="1" t="s">
        <v>44</v>
      </c>
      <c r="D27" s="1"/>
      <c r="E27" s="1" t="s">
        <v>45</v>
      </c>
      <c r="F27" s="1" t="s">
        <v>16</v>
      </c>
      <c r="G27" s="1"/>
      <c r="H27" s="1"/>
      <c r="I27" s="1">
        <v>3000</v>
      </c>
      <c r="J27" s="1" t="s">
        <v>93</v>
      </c>
      <c r="K27" s="2">
        <f t="shared" si="0"/>
        <v>3000</v>
      </c>
      <c r="L27" s="1" t="s">
        <v>90</v>
      </c>
    </row>
    <row r="28" spans="1:12" ht="39.75" customHeight="1">
      <c r="A28" s="1">
        <v>24</v>
      </c>
      <c r="B28" s="1">
        <v>33691176</v>
      </c>
      <c r="C28" s="1" t="s">
        <v>103</v>
      </c>
      <c r="D28" s="1"/>
      <c r="E28" s="1" t="s">
        <v>102</v>
      </c>
      <c r="F28" s="1" t="s">
        <v>16</v>
      </c>
      <c r="G28" s="1"/>
      <c r="H28" s="1"/>
      <c r="I28" s="1">
        <v>10000</v>
      </c>
      <c r="J28" s="1" t="s">
        <v>93</v>
      </c>
      <c r="K28" s="2">
        <f t="shared" si="0"/>
        <v>10000</v>
      </c>
      <c r="L28" s="1" t="s">
        <v>90</v>
      </c>
    </row>
    <row r="29" spans="1:12" ht="39.75" customHeight="1">
      <c r="A29" s="1">
        <v>25</v>
      </c>
      <c r="B29" s="1">
        <v>33611290</v>
      </c>
      <c r="C29" s="1" t="s">
        <v>94</v>
      </c>
      <c r="D29" s="1"/>
      <c r="E29" s="1" t="s">
        <v>95</v>
      </c>
      <c r="F29" s="1" t="s">
        <v>16</v>
      </c>
      <c r="G29" s="1"/>
      <c r="H29" s="1"/>
      <c r="I29" s="1">
        <v>12000</v>
      </c>
      <c r="J29" s="1" t="s">
        <v>93</v>
      </c>
      <c r="K29" s="2">
        <f>I29</f>
        <v>12000</v>
      </c>
      <c r="L29" s="1" t="s">
        <v>90</v>
      </c>
    </row>
    <row r="30" spans="1:12" ht="39.75" customHeight="1">
      <c r="A30" s="1">
        <v>26</v>
      </c>
      <c r="B30" s="1">
        <v>33611290</v>
      </c>
      <c r="C30" s="1" t="s">
        <v>94</v>
      </c>
      <c r="D30" s="1"/>
      <c r="E30" s="1" t="s">
        <v>96</v>
      </c>
      <c r="F30" s="1" t="s">
        <v>16</v>
      </c>
      <c r="G30" s="1"/>
      <c r="H30" s="1"/>
      <c r="I30" s="1">
        <v>1000</v>
      </c>
      <c r="J30" s="1" t="s">
        <v>93</v>
      </c>
      <c r="K30" s="2">
        <f>I30</f>
        <v>1000</v>
      </c>
      <c r="L30" s="1" t="s">
        <v>90</v>
      </c>
    </row>
    <row r="31" spans="1:12" ht="18.75" customHeight="1">
      <c r="A31" s="1">
        <v>27</v>
      </c>
      <c r="B31" s="18">
        <v>33210000</v>
      </c>
      <c r="C31" s="18" t="s">
        <v>88</v>
      </c>
      <c r="D31" s="18"/>
      <c r="E31" s="18" t="s">
        <v>108</v>
      </c>
      <c r="F31" s="17" t="s">
        <v>16</v>
      </c>
      <c r="G31" s="17"/>
      <c r="H31" s="17"/>
      <c r="I31" s="11">
        <v>1</v>
      </c>
      <c r="J31" s="11" t="s">
        <v>101</v>
      </c>
      <c r="K31" s="2">
        <f t="shared" ref="K31:K40" si="1">I31</f>
        <v>1</v>
      </c>
      <c r="L31" s="1" t="s">
        <v>90</v>
      </c>
    </row>
    <row r="32" spans="1:12" ht="26.25" customHeight="1">
      <c r="A32" s="1">
        <v>28</v>
      </c>
      <c r="B32" s="18">
        <v>33691156</v>
      </c>
      <c r="C32" s="18" t="s">
        <v>83</v>
      </c>
      <c r="D32" s="18"/>
      <c r="E32" s="18" t="s">
        <v>83</v>
      </c>
      <c r="F32" s="17" t="s">
        <v>16</v>
      </c>
      <c r="G32" s="17"/>
      <c r="H32" s="17"/>
      <c r="I32" s="11">
        <v>1</v>
      </c>
      <c r="J32" s="11" t="s">
        <v>101</v>
      </c>
      <c r="K32" s="2">
        <f t="shared" si="1"/>
        <v>1</v>
      </c>
      <c r="L32" s="1" t="s">
        <v>90</v>
      </c>
    </row>
    <row r="33" spans="1:13" ht="26.25" customHeight="1" thickBot="1">
      <c r="A33" s="1">
        <v>29</v>
      </c>
      <c r="B33" s="19">
        <v>33141142</v>
      </c>
      <c r="C33" s="18" t="s">
        <v>84</v>
      </c>
      <c r="D33" s="18"/>
      <c r="E33" s="18" t="s">
        <v>84</v>
      </c>
      <c r="F33" s="17" t="s">
        <v>16</v>
      </c>
      <c r="G33" s="17"/>
      <c r="H33" s="17"/>
      <c r="I33" s="11">
        <v>30</v>
      </c>
      <c r="J33" s="11" t="s">
        <v>101</v>
      </c>
      <c r="K33" s="2">
        <f t="shared" si="1"/>
        <v>30</v>
      </c>
      <c r="L33" s="1" t="s">
        <v>90</v>
      </c>
    </row>
    <row r="34" spans="1:13" ht="18.75" customHeight="1">
      <c r="A34" s="1">
        <v>30</v>
      </c>
      <c r="B34" s="18">
        <v>33141115</v>
      </c>
      <c r="C34" s="18" t="s">
        <v>85</v>
      </c>
      <c r="D34" s="18"/>
      <c r="E34" s="18" t="s">
        <v>85</v>
      </c>
      <c r="F34" s="17" t="s">
        <v>16</v>
      </c>
      <c r="G34" s="17"/>
      <c r="H34" s="17"/>
      <c r="I34" s="11">
        <v>15</v>
      </c>
      <c r="J34" s="11" t="s">
        <v>101</v>
      </c>
      <c r="K34" s="2">
        <f t="shared" si="1"/>
        <v>15</v>
      </c>
      <c r="L34" s="1" t="s">
        <v>90</v>
      </c>
    </row>
    <row r="35" spans="1:13" ht="18.75" customHeight="1">
      <c r="A35" s="1">
        <v>31</v>
      </c>
      <c r="B35" s="18">
        <v>33631250</v>
      </c>
      <c r="C35" s="18" t="s">
        <v>98</v>
      </c>
      <c r="D35" s="18"/>
      <c r="E35" s="18" t="s">
        <v>100</v>
      </c>
      <c r="F35" s="17" t="s">
        <v>16</v>
      </c>
      <c r="G35" s="17"/>
      <c r="H35" s="17"/>
      <c r="I35" s="11">
        <v>5</v>
      </c>
      <c r="J35" s="11" t="s">
        <v>101</v>
      </c>
      <c r="K35" s="2">
        <f t="shared" si="1"/>
        <v>5</v>
      </c>
      <c r="L35" s="1" t="s">
        <v>90</v>
      </c>
    </row>
    <row r="36" spans="1:13" ht="18.75" customHeight="1">
      <c r="A36" s="1">
        <v>32</v>
      </c>
      <c r="B36" s="18">
        <v>33631250</v>
      </c>
      <c r="C36" s="18" t="s">
        <v>99</v>
      </c>
      <c r="D36" s="18"/>
      <c r="E36" s="18" t="s">
        <v>99</v>
      </c>
      <c r="F36" s="17" t="s">
        <v>16</v>
      </c>
      <c r="G36" s="17"/>
      <c r="H36" s="17"/>
      <c r="I36" s="11">
        <v>10</v>
      </c>
      <c r="J36" s="11" t="s">
        <v>101</v>
      </c>
      <c r="K36" s="2">
        <f t="shared" si="1"/>
        <v>10</v>
      </c>
      <c r="L36" s="1" t="s">
        <v>90</v>
      </c>
    </row>
    <row r="37" spans="1:13" ht="18.75" customHeight="1">
      <c r="A37" s="1">
        <v>33</v>
      </c>
      <c r="B37" s="18">
        <v>24311530</v>
      </c>
      <c r="C37" s="18" t="s">
        <v>86</v>
      </c>
      <c r="D37" s="18"/>
      <c r="E37" s="18" t="s">
        <v>86</v>
      </c>
      <c r="F37" s="17" t="s">
        <v>16</v>
      </c>
      <c r="G37" s="17"/>
      <c r="H37" s="17"/>
      <c r="I37" s="11">
        <v>5</v>
      </c>
      <c r="J37" s="11" t="s">
        <v>101</v>
      </c>
      <c r="K37" s="2">
        <f t="shared" si="1"/>
        <v>5</v>
      </c>
      <c r="L37" s="1" t="s">
        <v>90</v>
      </c>
    </row>
    <row r="38" spans="1:13" ht="18.75" customHeight="1">
      <c r="A38" s="1">
        <v>34</v>
      </c>
      <c r="B38" s="18">
        <v>33691156</v>
      </c>
      <c r="C38" s="18" t="s">
        <v>89</v>
      </c>
      <c r="D38" s="18"/>
      <c r="E38" s="18" t="s">
        <v>89</v>
      </c>
      <c r="F38" s="17" t="s">
        <v>16</v>
      </c>
      <c r="G38" s="17"/>
      <c r="H38" s="17"/>
      <c r="I38" s="11">
        <v>500</v>
      </c>
      <c r="J38" s="11" t="s">
        <v>101</v>
      </c>
      <c r="K38" s="2">
        <f t="shared" si="1"/>
        <v>500</v>
      </c>
      <c r="L38" s="1" t="s">
        <v>90</v>
      </c>
    </row>
    <row r="39" spans="1:13" ht="24" customHeight="1">
      <c r="A39" s="1">
        <v>35</v>
      </c>
      <c r="B39" s="18">
        <v>33141159</v>
      </c>
      <c r="C39" s="18" t="s">
        <v>91</v>
      </c>
      <c r="D39" s="18"/>
      <c r="E39" s="18" t="s">
        <v>91</v>
      </c>
      <c r="F39" s="17" t="s">
        <v>92</v>
      </c>
      <c r="G39" s="17"/>
      <c r="H39" s="17"/>
      <c r="I39" s="11">
        <v>5</v>
      </c>
      <c r="J39" s="11" t="s">
        <v>101</v>
      </c>
      <c r="K39" s="2">
        <f t="shared" si="1"/>
        <v>5</v>
      </c>
      <c r="L39" s="1" t="s">
        <v>90</v>
      </c>
    </row>
    <row r="40" spans="1:13" ht="18.75" customHeight="1">
      <c r="A40" s="1">
        <v>36</v>
      </c>
      <c r="B40" s="18">
        <v>33141110</v>
      </c>
      <c r="C40" s="18" t="s">
        <v>87</v>
      </c>
      <c r="D40" s="18"/>
      <c r="E40" s="18" t="s">
        <v>97</v>
      </c>
      <c r="F40" s="17" t="s">
        <v>16</v>
      </c>
      <c r="G40" s="17"/>
      <c r="H40" s="17"/>
      <c r="I40" s="11">
        <v>10</v>
      </c>
      <c r="J40" s="11" t="s">
        <v>101</v>
      </c>
      <c r="K40" s="2">
        <f t="shared" si="1"/>
        <v>10</v>
      </c>
      <c r="L40" s="1" t="s">
        <v>90</v>
      </c>
    </row>
    <row r="41" spans="1:13" ht="15.75" thickBot="1">
      <c r="E41" s="20" t="s">
        <v>107</v>
      </c>
    </row>
    <row r="42" spans="1:13" ht="81.7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</sheetData>
  <mergeCells count="15">
    <mergeCell ref="A42:M42"/>
    <mergeCell ref="A1:L1"/>
    <mergeCell ref="A2:A4"/>
    <mergeCell ref="B2:B4"/>
    <mergeCell ref="C2:C4"/>
    <mergeCell ref="D2:D4"/>
    <mergeCell ref="E2:E4"/>
    <mergeCell ref="F2:F4"/>
    <mergeCell ref="G2:G4"/>
    <mergeCell ref="I2:I4"/>
    <mergeCell ref="J2:L2"/>
    <mergeCell ref="J3:J4"/>
    <mergeCell ref="K3:K4"/>
    <mergeCell ref="L3:L4"/>
    <mergeCell ref="H2:H4"/>
  </mergeCells>
  <pageMargins left="0.17" right="0.17" top="0.31" bottom="0.41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workbookViewId="0">
      <selection activeCell="L9" sqref="L9:O9"/>
    </sheetView>
  </sheetViews>
  <sheetFormatPr defaultRowHeight="15"/>
  <cols>
    <col min="1" max="1" width="8.42578125" customWidth="1"/>
    <col min="2" max="2" width="14" customWidth="1"/>
    <col min="3" max="3" width="26.7109375" customWidth="1"/>
    <col min="4" max="10" width="6.7109375" customWidth="1"/>
    <col min="11" max="11" width="6.5703125" customWidth="1"/>
    <col min="12" max="13" width="6.28515625" customWidth="1"/>
    <col min="14" max="14" width="7.42578125" customWidth="1"/>
    <col min="15" max="15" width="6.7109375" customWidth="1"/>
    <col min="16" max="16" width="10" customWidth="1"/>
  </cols>
  <sheetData>
    <row r="1" spans="1:16">
      <c r="A1" s="28" t="s">
        <v>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5.75" thickBot="1">
      <c r="A2" s="29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96.75" thickBot="1">
      <c r="A3" s="3" t="s">
        <v>0</v>
      </c>
      <c r="B3" s="4" t="s">
        <v>1</v>
      </c>
      <c r="C3" s="4" t="s">
        <v>56</v>
      </c>
      <c r="D3" s="32" t="s">
        <v>57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1:16" ht="57">
      <c r="A4" s="5"/>
      <c r="B4" s="5"/>
      <c r="C4" s="5"/>
      <c r="D4" s="6" t="s">
        <v>58</v>
      </c>
      <c r="E4" s="7" t="s">
        <v>59</v>
      </c>
      <c r="F4" s="7" t="s">
        <v>60</v>
      </c>
      <c r="G4" s="7" t="s">
        <v>61</v>
      </c>
      <c r="H4" s="7" t="s">
        <v>62</v>
      </c>
      <c r="I4" s="7" t="s">
        <v>63</v>
      </c>
      <c r="J4" s="6" t="s">
        <v>64</v>
      </c>
      <c r="K4" s="7" t="s">
        <v>65</v>
      </c>
      <c r="L4" s="7" t="s">
        <v>66</v>
      </c>
      <c r="M4" s="7" t="s">
        <v>67</v>
      </c>
      <c r="N4" s="7" t="s">
        <v>68</v>
      </c>
      <c r="O4" s="7" t="s">
        <v>69</v>
      </c>
      <c r="P4" s="8" t="s">
        <v>70</v>
      </c>
    </row>
    <row r="5" spans="1:16" ht="44.25">
      <c r="A5" s="9"/>
      <c r="B5" s="5"/>
      <c r="C5" s="9" t="s">
        <v>71</v>
      </c>
      <c r="D5" s="10"/>
      <c r="E5" s="10">
        <f>P5*20%</f>
        <v>283090</v>
      </c>
      <c r="F5" s="10">
        <f>P5*30%</f>
        <v>424635</v>
      </c>
      <c r="G5" s="10">
        <f>P5*40%</f>
        <v>566180</v>
      </c>
      <c r="H5" s="10">
        <f>P5*50%</f>
        <v>707725</v>
      </c>
      <c r="I5" s="10">
        <f>P5*55%</f>
        <v>778497.50000000012</v>
      </c>
      <c r="J5" s="10">
        <f>P5*60%</f>
        <v>849270</v>
      </c>
      <c r="K5" s="10">
        <f>P5*65%</f>
        <v>920042.5</v>
      </c>
      <c r="L5" s="10">
        <f>P5*70%</f>
        <v>990814.99999999988</v>
      </c>
      <c r="M5" s="10">
        <f>P5*80%</f>
        <v>1132360</v>
      </c>
      <c r="N5" s="10">
        <f>P5*90%</f>
        <v>1273905</v>
      </c>
      <c r="O5" s="10">
        <f>P5*100%</f>
        <v>1415450</v>
      </c>
      <c r="P5" s="8">
        <v>1415450</v>
      </c>
    </row>
    <row r="7" spans="1:16">
      <c r="C7" t="s">
        <v>72</v>
      </c>
      <c r="L7" s="35" t="s">
        <v>73</v>
      </c>
      <c r="M7" s="35"/>
      <c r="N7" s="35"/>
    </row>
    <row r="8" spans="1:16">
      <c r="L8" s="35"/>
      <c r="M8" s="35"/>
      <c r="N8" s="35"/>
    </row>
    <row r="9" spans="1:16" ht="33" customHeight="1">
      <c r="B9" s="12"/>
      <c r="C9" s="13"/>
      <c r="L9" s="36"/>
      <c r="M9" s="27"/>
      <c r="N9" s="27"/>
      <c r="O9" s="27"/>
    </row>
    <row r="10" spans="1:16">
      <c r="C10" s="14" t="s">
        <v>76</v>
      </c>
    </row>
    <row r="11" spans="1:16">
      <c r="C11" s="16" t="s">
        <v>77</v>
      </c>
      <c r="L11" s="35"/>
      <c r="M11" s="35"/>
      <c r="N11" s="35"/>
    </row>
    <row r="12" spans="1:16" ht="25.5">
      <c r="C12" s="16" t="s">
        <v>78</v>
      </c>
      <c r="L12" s="27"/>
      <c r="M12" s="27"/>
      <c r="N12" s="27"/>
    </row>
    <row r="13" spans="1:16" ht="25.5">
      <c r="C13" s="16" t="s">
        <v>79</v>
      </c>
      <c r="L13" s="35"/>
      <c r="M13" s="35"/>
      <c r="N13" s="35"/>
    </row>
    <row r="14" spans="1:16">
      <c r="C14" s="16" t="s">
        <v>80</v>
      </c>
      <c r="L14" s="35"/>
      <c r="M14" s="35"/>
      <c r="N14" s="35"/>
    </row>
    <row r="15" spans="1:16">
      <c r="C15" s="15" t="s">
        <v>81</v>
      </c>
      <c r="L15" s="27"/>
      <c r="M15" s="27"/>
      <c r="N15" s="27"/>
    </row>
  </sheetData>
  <mergeCells count="11">
    <mergeCell ref="L15:N15"/>
    <mergeCell ref="A1:P1"/>
    <mergeCell ref="A2:P2"/>
    <mergeCell ref="D3:P3"/>
    <mergeCell ref="L7:N7"/>
    <mergeCell ref="L8:N8"/>
    <mergeCell ref="L9:O9"/>
    <mergeCell ref="L11:N11"/>
    <mergeCell ref="L12:N12"/>
    <mergeCell ref="L13:N13"/>
    <mergeCell ref="L14:N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2025-01-14T06:11:38Z</dcterms:modified>
</cp:coreProperties>
</file>